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/>
  <xr:revisionPtr revIDLastSave="721" documentId="13_ncr:1_{C29E981E-89ED-479D-81D7-02A7AA22F528}" xr6:coauthVersionLast="47" xr6:coauthVersionMax="47" xr10:uidLastSave="{01BFCA16-FE0C-4059-9ECC-BD54CB1C0295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Лист1!$A$11:$U$11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3" i="1" l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12" i="1"/>
</calcChain>
</file>

<file path=xl/sharedStrings.xml><?xml version="1.0" encoding="utf-8"?>
<sst xmlns="http://schemas.openxmlformats.org/spreadsheetml/2006/main" count="100" uniqueCount="68">
  <si>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</si>
  <si>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</si>
  <si>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</si>
  <si>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</si>
  <si>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</si>
  <si>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</si>
  <si>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 DDP склад "Покупателя"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</si>
  <si>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</si>
  <si>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</si>
  <si>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</si>
  <si>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</si>
  <si>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</si>
  <si>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</si>
  <si>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</si>
  <si>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</si>
  <si>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</si>
  <si>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</si>
  <si>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</si>
  <si>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</si>
  <si>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</si>
  <si>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</si>
  <si>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</si>
  <si>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</si>
  <si>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</si>
  <si>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</si>
  <si>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август</t>
  </si>
  <si>
    <t>сентябрь</t>
  </si>
  <si>
    <t>октябрь</t>
  </si>
  <si>
    <t>ноябрь</t>
  </si>
  <si>
    <t>декабрь</t>
  </si>
  <si>
    <t>Номенклатура</t>
  </si>
  <si>
    <t>Код SAP/Код ЮНС/ЗОЗ</t>
  </si>
  <si>
    <t>27.32.115000.00096</t>
  </si>
  <si>
    <t>27.32.113000.00261</t>
  </si>
  <si>
    <t>27.32.115000.00014</t>
  </si>
  <si>
    <t>27.32.113000.00287</t>
  </si>
  <si>
    <t>27.32.113000.00018</t>
  </si>
  <si>
    <t>27.32.113000.00023</t>
  </si>
  <si>
    <t>27.32.113000.00031</t>
  </si>
  <si>
    <t>27.32.113000.00035</t>
  </si>
  <si>
    <t>27.32.113000.00036</t>
  </si>
  <si>
    <t>27.32.113000.00037</t>
  </si>
  <si>
    <t>27.32.113000.00040</t>
  </si>
  <si>
    <t>27.32.113000.00013</t>
  </si>
  <si>
    <t>27.32.113000.00045</t>
  </si>
  <si>
    <t>27.32.113000.00027</t>
  </si>
  <si>
    <t>27.32.113000.00041</t>
  </si>
  <si>
    <t>27.32.113000.00289</t>
  </si>
  <si>
    <t>27.32.113000.00145</t>
  </si>
  <si>
    <t>Провод ПСД 3.15, кг</t>
  </si>
  <si>
    <t xml:space="preserve"> Провод ПСДКТ-Л 1.25, кг</t>
  </si>
  <si>
    <t>Провод ПСД 1.80, кг</t>
  </si>
  <si>
    <t xml:space="preserve"> Провод ПЭТ-155 0.40, кг</t>
  </si>
  <si>
    <t xml:space="preserve"> Провод ПЭТ-155 0.63, кг</t>
  </si>
  <si>
    <t xml:space="preserve"> Провод ПЭТ-155 0.56, кг</t>
  </si>
  <si>
    <t xml:space="preserve"> Провод ПЭТ-155 1.00, кг</t>
  </si>
  <si>
    <t xml:space="preserve"> Провод ПЭТ-155 1.18, кг</t>
  </si>
  <si>
    <t xml:space="preserve"> Провод ПЭТ-155 1.25, кг</t>
  </si>
  <si>
    <t xml:space="preserve"> Провод ПЭТ-155 1.32, кг</t>
  </si>
  <si>
    <t xml:space="preserve"> Провод ПЭТ-155 1.50, кг</t>
  </si>
  <si>
    <t xml:space="preserve"> Провод ПЭТ-155 0.28, кг</t>
  </si>
  <si>
    <t xml:space="preserve"> Провод ПЭТ-155 1.90, кг</t>
  </si>
  <si>
    <t xml:space="preserve"> Провод ПЭТ-155 0.80, кг</t>
  </si>
  <si>
    <t xml:space="preserve"> Провод ПЭТ-155 1.56, кг</t>
  </si>
  <si>
    <t>Провод ПСД 1.81х6.3, кг</t>
  </si>
  <si>
    <t xml:space="preserve"> Провод ПЭТД2-200 1.60, кг</t>
  </si>
  <si>
    <t xml:space="preserve"> 02010006-Эмаль провод</t>
  </si>
  <si>
    <t>ПАО «Запорожсталь»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</si>
</sst>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419]mm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6" fillId="0" borderId="0"/>
    <xf numFmtId="0" fontId="8" fillId="0" borderId="0"/>
    <xf numFmtId="0" fontId="1" fillId="0" borderId="0"/>
  </cellStyleXfs>
  <cellXfs count="12">
    <xf numFmtId="0" fontId="0" fillId="0" borderId="0" xfId="0"/>
    <xf numFmtId="0" fontId="2" fillId="0" borderId="0" xfId="1"/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textRotation="90" wrapText="1"/>
    </xf>
    <xf numFmtId="164" fontId="5" fillId="2" borderId="1" xfId="1" applyNumberFormat="1" applyFont="1" applyFill="1" applyBorder="1" applyAlignment="1">
      <alignment horizontal="center" vertical="center" textRotation="90" wrapText="1"/>
    </xf>
    <xf numFmtId="0" fontId="3" fillId="3" borderId="2" xfId="1" applyFont="1" applyFill="1" applyBorder="1" applyAlignment="1">
      <alignment horizontal="left"/>
    </xf>
    <xf numFmtId="0" fontId="3" fillId="3" borderId="3" xfId="1" applyFont="1" applyFill="1" applyBorder="1" applyAlignment="1">
      <alignment horizontal="left"/>
    </xf>
    <xf numFmtId="0" fontId="3" fillId="3" borderId="4" xfId="1" applyFont="1" applyFill="1" applyBorder="1" applyAlignment="1">
      <alignment horizontal="left"/>
    </xf>
    <xf numFmtId="0" fontId="4" fillId="0" borderId="0" xfId="1" applyFont="1" applyAlignment="1">
      <alignment horizontal="right"/>
    </xf>
    <xf numFmtId="0" fontId="4" fillId="0" borderId="5" xfId="1" applyFont="1" applyBorder="1" applyAlignment="1">
      <alignment horizontal="right"/>
    </xf>
    <xf numFmtId="0" fontId="0" fillId="0" borderId="1" xfId="0" applyBorder="1"/>
    <xf numFmtId="0" fontId="1" fillId="0" borderId="1" xfId="4" applyBorder="1"/>
  </cellXfs>
  <cellStyles count="5">
    <cellStyle name="Обычный" xfId="0" builtinId="0"/>
    <cellStyle name="Обычный 2" xfId="1" xr:uid="{00000000-0005-0000-0000-000001000000}"/>
    <cellStyle name="Обычный 3" xfId="3" xr:uid="{57EDF823-35B8-4437-97F3-3E6447B56A0B}"/>
    <cellStyle name="Обычный 4" xfId="4" xr:uid="{39E0A9A3-E818-49A5-8151-16ECA2DA2A82}"/>
    <cellStyle name="Обычный 5" xfId="2" xr:uid="{00000000-0005-0000-0000-00000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C316E411-A23D-4DC9-8F1C-7D6B6E560F3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28"/>
  <sheetViews>
    <sheetView tabSelected="1" zoomScaleNormal="100" workbookViewId="0">
      <selection activeCell="C19" sqref="C19"/>
    </sheetView>
  </sheetViews>
  <sheetFormatPr defaultRowHeight="15" x14ac:dyDescent="0.25"/>
  <cols>
    <col min="2" max="2" width="23" customWidth="1"/>
    <col min="3" max="3" width="28.7109375" bestFit="1" customWidth="1"/>
    <col min="4" max="4" width="29.7109375" bestFit="1" customWidth="1"/>
    <col min="5" max="5" width="25" bestFit="1" customWidth="1"/>
    <col min="6" max="6" width="37.28515625" customWidth="1"/>
    <col min="7" max="7" width="10" bestFit="1" customWidth="1"/>
    <col min="8" max="8" width="11.7109375" bestFit="1" customWidth="1"/>
    <col min="12" max="12" width="25.28515625" customWidth="1"/>
    <col min="24" max="25" width="0" hidden="1" customWidth="1"/>
  </cols>
  <sheetData>
    <row r="2" spans="1:25" ht="18.75" x14ac:dyDescent="0.3">
      <c r="A2" s="8" t="s">
        <v>0</v>
      </c>
      <c r="B2" s="8"/>
      <c r="C2" s="8"/>
      <c r="D2" s="9"/>
      <c r="E2" s="5"/>
      <c r="F2" s="6"/>
      <c r="G2" s="6"/>
      <c r="H2" s="6"/>
      <c r="I2" s="6"/>
      <c r="J2" s="6"/>
      <c r="K2" s="6"/>
      <c r="L2" s="6"/>
      <c r="M2" s="7"/>
      <c r="N2" s="1"/>
      <c r="O2" s="1"/>
      <c r="P2" s="1"/>
      <c r="Q2" s="1"/>
      <c r="R2" s="1"/>
      <c r="S2" s="1"/>
      <c r="T2" s="1"/>
      <c r="U2" s="1"/>
    </row>
    <row r="3" spans="1:25" ht="18.75" x14ac:dyDescent="0.3">
      <c r="A3" s="8" t="s">
        <v>1</v>
      </c>
      <c r="B3" s="8"/>
      <c r="C3" s="8"/>
      <c r="D3" s="9"/>
      <c r="E3" s="5"/>
      <c r="F3" s="6"/>
      <c r="G3" s="6"/>
      <c r="H3" s="6"/>
      <c r="I3" s="6"/>
      <c r="J3" s="6"/>
      <c r="K3" s="6"/>
      <c r="L3" s="6"/>
      <c r="M3" s="7"/>
      <c r="N3" s="1"/>
      <c r="O3" s="1"/>
      <c r="P3" s="1"/>
      <c r="Q3" s="1"/>
      <c r="R3" s="1"/>
      <c r="S3" s="1"/>
      <c r="T3" s="1"/>
      <c r="U3" s="1"/>
    </row>
    <row r="4" spans="1:25" ht="18.75" x14ac:dyDescent="0.3">
      <c r="A4" s="8" t="s">
        <v>2</v>
      </c>
      <c r="B4" s="8"/>
      <c r="C4" s="8"/>
      <c r="D4" s="9"/>
      <c r="E4" s="5"/>
      <c r="F4" s="6"/>
      <c r="G4" s="6"/>
      <c r="H4" s="6"/>
      <c r="I4" s="6"/>
      <c r="J4" s="6"/>
      <c r="K4" s="6"/>
      <c r="L4" s="6"/>
      <c r="M4" s="7"/>
      <c r="N4" s="1"/>
      <c r="O4" s="1"/>
      <c r="P4" s="1"/>
      <c r="Q4" s="1"/>
      <c r="R4" s="1"/>
      <c r="S4" s="1"/>
      <c r="T4" s="1"/>
      <c r="U4" s="1"/>
    </row>
    <row r="5" spans="1:25" ht="18.75" x14ac:dyDescent="0.3">
      <c r="A5" s="8" t="s">
        <v>3</v>
      </c>
      <c r="B5" s="8"/>
      <c r="C5" s="8"/>
      <c r="D5" s="9"/>
      <c r="E5" s="5"/>
      <c r="F5" s="6"/>
      <c r="G5" s="6"/>
      <c r="H5" s="6"/>
      <c r="I5" s="6"/>
      <c r="J5" s="6"/>
      <c r="K5" s="6"/>
      <c r="L5" s="6"/>
      <c r="M5" s="7"/>
      <c r="N5" s="1"/>
      <c r="O5" s="1"/>
      <c r="P5" s="1"/>
      <c r="Q5" s="1"/>
      <c r="R5" s="1"/>
      <c r="S5" s="1"/>
      <c r="T5" s="1"/>
      <c r="U5" s="1"/>
    </row>
    <row r="6" spans="1:25" ht="18.75" x14ac:dyDescent="0.3">
      <c r="A6" s="8" t="s">
        <v>4</v>
      </c>
      <c r="B6" s="8"/>
      <c r="C6" s="8"/>
      <c r="D6" s="9"/>
      <c r="E6" s="5"/>
      <c r="F6" s="6"/>
      <c r="G6" s="6"/>
      <c r="H6" s="6"/>
      <c r="I6" s="6"/>
      <c r="J6" s="6"/>
      <c r="K6" s="6"/>
      <c r="L6" s="6"/>
      <c r="M6" s="7"/>
      <c r="N6" s="1"/>
      <c r="O6" s="1"/>
      <c r="P6" s="1"/>
      <c r="Q6" s="1"/>
      <c r="R6" s="1"/>
      <c r="S6" s="1"/>
      <c r="T6" s="1"/>
      <c r="U6" s="1"/>
    </row>
    <row r="7" spans="1:25" ht="18.75" x14ac:dyDescent="0.3">
      <c r="A7" s="8" t="s">
        <v>5</v>
      </c>
      <c r="B7" s="8"/>
      <c r="C7" s="8"/>
      <c r="D7" s="9"/>
      <c r="E7" s="5" t="s">
        <v>6</v>
      </c>
      <c r="F7" s="6"/>
      <c r="G7" s="6"/>
      <c r="H7" s="6"/>
      <c r="I7" s="6"/>
      <c r="J7" s="6"/>
      <c r="K7" s="6"/>
      <c r="L7" s="6"/>
      <c r="M7" s="7"/>
      <c r="N7" s="1"/>
      <c r="O7" s="1"/>
      <c r="P7" s="1"/>
      <c r="Q7" s="1"/>
      <c r="R7" s="1"/>
      <c r="S7" s="1"/>
      <c r="T7" s="1"/>
      <c r="U7" s="1"/>
    </row>
    <row r="8" spans="1:25" ht="18.75" x14ac:dyDescent="0.3">
      <c r="A8" s="8" t="s">
        <v>7</v>
      </c>
      <c r="B8" s="8"/>
      <c r="C8" s="8"/>
      <c r="D8" s="9"/>
      <c r="E8" s="5" t="s">
        <v>8</v>
      </c>
      <c r="F8" s="6"/>
      <c r="G8" s="6"/>
      <c r="H8" s="6"/>
      <c r="I8" s="6"/>
      <c r="J8" s="6"/>
      <c r="K8" s="6"/>
      <c r="L8" s="6"/>
      <c r="M8" s="7"/>
      <c r="N8" s="1"/>
      <c r="O8" s="1"/>
      <c r="P8" s="1"/>
      <c r="Q8" s="1"/>
      <c r="R8" s="1"/>
      <c r="S8" s="1"/>
      <c r="T8" s="1"/>
      <c r="U8" s="1"/>
    </row>
    <row r="9" spans="1:25" ht="18.75" x14ac:dyDescent="0.3">
      <c r="A9" s="8" t="s">
        <v>9</v>
      </c>
      <c r="B9" s="8"/>
      <c r="C9" s="8"/>
      <c r="D9" s="9"/>
      <c r="E9" s="5" t="s">
        <v>10</v>
      </c>
      <c r="F9" s="6"/>
      <c r="G9" s="6"/>
      <c r="H9" s="6"/>
      <c r="I9" s="6"/>
      <c r="J9" s="6"/>
      <c r="K9" s="6"/>
      <c r="L9" s="6"/>
      <c r="M9" s="7"/>
      <c r="N9" s="1"/>
      <c r="O9" s="1"/>
      <c r="P9" s="1"/>
      <c r="Q9" s="1"/>
      <c r="R9" s="1"/>
      <c r="S9" s="1"/>
      <c r="T9" s="1"/>
      <c r="U9" s="1"/>
    </row>
    <row r="11" spans="1:25" ht="94.5" customHeight="1" x14ac:dyDescent="0.25">
      <c r="A11" s="2" t="s">
        <v>11</v>
      </c>
      <c r="B11" s="2" t="s">
        <v>12</v>
      </c>
      <c r="C11" s="2" t="s">
        <v>30</v>
      </c>
      <c r="D11" s="2" t="s">
        <v>31</v>
      </c>
      <c r="E11" s="2" t="s">
        <v>13</v>
      </c>
      <c r="F11" s="2" t="s">
        <v>14</v>
      </c>
      <c r="G11" s="2" t="s">
        <v>15</v>
      </c>
      <c r="H11" s="2" t="s">
        <v>16</v>
      </c>
      <c r="I11" s="2" t="s">
        <v>17</v>
      </c>
      <c r="J11" s="2" t="s">
        <v>18</v>
      </c>
      <c r="K11" s="2" t="s">
        <v>19</v>
      </c>
      <c r="L11" s="2" t="s">
        <v>20</v>
      </c>
      <c r="M11" s="2" t="s">
        <v>21</v>
      </c>
      <c r="N11" s="2" t="s">
        <v>22</v>
      </c>
      <c r="O11" s="2" t="s">
        <v>23</v>
      </c>
      <c r="P11" s="2" t="s">
        <v>24</v>
      </c>
      <c r="Q11" s="4">
        <v>46174</v>
      </c>
      <c r="R11" s="4">
        <v>46204</v>
      </c>
      <c r="S11" s="3" t="s">
        <v>25</v>
      </c>
      <c r="T11" s="3" t="s">
        <v>26</v>
      </c>
      <c r="U11" s="3" t="s">
        <v>27</v>
      </c>
      <c r="V11" s="3" t="s">
        <v>28</v>
      </c>
      <c r="W11" s="3" t="s">
        <v>29</v>
      </c>
    </row>
    <row r="12" spans="1:25" x14ac:dyDescent="0.25">
      <c r="A12" s="10">
        <v>1</v>
      </c>
      <c r="B12" s="10" t="s">
        <v>67</v>
      </c>
      <c r="C12" s="10">
        <v>231001006</v>
      </c>
      <c r="D12" s="10" t="s">
        <v>33</v>
      </c>
      <c r="E12" s="10" t="s">
        <v>66</v>
      </c>
      <c r="F12" s="11" t="s">
        <v>49</v>
      </c>
      <c r="G12" s="10"/>
      <c r="H12" s="10">
        <v>100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>
        <f>H12</f>
        <v>100</v>
      </c>
      <c r="U12" s="10"/>
      <c r="V12" s="10"/>
      <c r="W12" s="10"/>
      <c r="X12">
        <v>657</v>
      </c>
      <c r="Y12">
        <f>X12*T12</f>
        <v>65700</v>
      </c>
    </row>
    <row r="13" spans="1:25" x14ac:dyDescent="0.25">
      <c r="A13" s="10">
        <v>2</v>
      </c>
      <c r="B13" s="10" t="s">
        <v>67</v>
      </c>
      <c r="C13" s="10">
        <v>231001055</v>
      </c>
      <c r="D13" s="10" t="s">
        <v>34</v>
      </c>
      <c r="E13" s="10" t="s">
        <v>66</v>
      </c>
      <c r="F13" s="11" t="s">
        <v>50</v>
      </c>
      <c r="G13" s="10"/>
      <c r="H13" s="10">
        <v>90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>
        <f t="shared" ref="T13:T28" si="0">H13</f>
        <v>90</v>
      </c>
      <c r="U13" s="10"/>
      <c r="V13" s="10"/>
      <c r="W13" s="10"/>
      <c r="X13">
        <v>657</v>
      </c>
      <c r="Y13">
        <f t="shared" ref="Y13:Y28" si="1">X13*T13</f>
        <v>59130</v>
      </c>
    </row>
    <row r="14" spans="1:25" x14ac:dyDescent="0.25">
      <c r="A14" s="10">
        <v>3</v>
      </c>
      <c r="B14" s="10" t="s">
        <v>67</v>
      </c>
      <c r="C14" s="10">
        <v>231001057</v>
      </c>
      <c r="D14" s="10" t="s">
        <v>35</v>
      </c>
      <c r="E14" s="10" t="s">
        <v>66</v>
      </c>
      <c r="F14" s="11" t="s">
        <v>51</v>
      </c>
      <c r="G14" s="10"/>
      <c r="H14" s="10">
        <v>55.34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 t="shared" si="0"/>
        <v>55.34</v>
      </c>
      <c r="U14" s="10"/>
      <c r="V14" s="10"/>
      <c r="W14" s="10"/>
      <c r="X14">
        <v>657</v>
      </c>
      <c r="Y14">
        <f t="shared" si="1"/>
        <v>36358.380000000005</v>
      </c>
    </row>
    <row r="15" spans="1:25" x14ac:dyDescent="0.25">
      <c r="A15" s="10">
        <v>4</v>
      </c>
      <c r="B15" s="10" t="s">
        <v>67</v>
      </c>
      <c r="C15" s="10">
        <v>231001152</v>
      </c>
      <c r="D15" s="10" t="s">
        <v>36</v>
      </c>
      <c r="E15" s="10" t="s">
        <v>66</v>
      </c>
      <c r="F15" s="11" t="s">
        <v>52</v>
      </c>
      <c r="G15" s="10"/>
      <c r="H15" s="10">
        <v>140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>
        <f t="shared" si="0"/>
        <v>140</v>
      </c>
      <c r="U15" s="10"/>
      <c r="V15" s="10"/>
      <c r="W15" s="10"/>
      <c r="X15">
        <v>657</v>
      </c>
      <c r="Y15">
        <f t="shared" si="1"/>
        <v>91980</v>
      </c>
    </row>
    <row r="16" spans="1:25" x14ac:dyDescent="0.25">
      <c r="A16" s="10">
        <v>5</v>
      </c>
      <c r="B16" s="10" t="s">
        <v>67</v>
      </c>
      <c r="C16" s="10">
        <v>231001153</v>
      </c>
      <c r="D16" s="10" t="s">
        <v>37</v>
      </c>
      <c r="E16" s="10" t="s">
        <v>66</v>
      </c>
      <c r="F16" s="11" t="s">
        <v>53</v>
      </c>
      <c r="G16" s="10"/>
      <c r="H16" s="10">
        <v>2.76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>
        <f t="shared" si="0"/>
        <v>2.76</v>
      </c>
      <c r="U16" s="10"/>
      <c r="V16" s="10"/>
      <c r="W16" s="10"/>
      <c r="X16">
        <v>657</v>
      </c>
      <c r="Y16">
        <f t="shared" si="1"/>
        <v>1813.32</v>
      </c>
    </row>
    <row r="17" spans="1:25" x14ac:dyDescent="0.25">
      <c r="A17" s="10">
        <v>6</v>
      </c>
      <c r="B17" s="10" t="s">
        <v>67</v>
      </c>
      <c r="C17" s="10">
        <v>231001162</v>
      </c>
      <c r="D17" s="10" t="s">
        <v>32</v>
      </c>
      <c r="E17" s="10" t="s">
        <v>66</v>
      </c>
      <c r="F17" s="11" t="s">
        <v>54</v>
      </c>
      <c r="G17" s="10"/>
      <c r="H17" s="10">
        <v>40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>
        <f t="shared" si="0"/>
        <v>40</v>
      </c>
      <c r="U17" s="10"/>
      <c r="V17" s="10"/>
      <c r="W17" s="10"/>
      <c r="X17">
        <v>657</v>
      </c>
      <c r="Y17">
        <f t="shared" si="1"/>
        <v>26280</v>
      </c>
    </row>
    <row r="18" spans="1:25" x14ac:dyDescent="0.25">
      <c r="A18" s="10">
        <v>7</v>
      </c>
      <c r="B18" s="10" t="s">
        <v>67</v>
      </c>
      <c r="C18" s="10">
        <v>231001166</v>
      </c>
      <c r="D18" s="10" t="s">
        <v>38</v>
      </c>
      <c r="E18" s="10" t="s">
        <v>66</v>
      </c>
      <c r="F18" s="11" t="s">
        <v>55</v>
      </c>
      <c r="G18" s="10"/>
      <c r="H18" s="10">
        <v>9.69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>
        <f t="shared" si="0"/>
        <v>9.69</v>
      </c>
      <c r="U18" s="10"/>
      <c r="V18" s="10"/>
      <c r="W18" s="10"/>
      <c r="X18">
        <v>657</v>
      </c>
      <c r="Y18">
        <f t="shared" si="1"/>
        <v>6366.33</v>
      </c>
    </row>
    <row r="19" spans="1:25" x14ac:dyDescent="0.25">
      <c r="A19" s="10">
        <v>8</v>
      </c>
      <c r="B19" s="10" t="s">
        <v>67</v>
      </c>
      <c r="C19" s="10">
        <v>231001169</v>
      </c>
      <c r="D19" s="10" t="s">
        <v>39</v>
      </c>
      <c r="E19" s="10" t="s">
        <v>66</v>
      </c>
      <c r="F19" s="11" t="s">
        <v>56</v>
      </c>
      <c r="G19" s="10"/>
      <c r="H19" s="10">
        <v>5.04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>
        <f t="shared" si="0"/>
        <v>5.04</v>
      </c>
      <c r="U19" s="10"/>
      <c r="V19" s="10"/>
      <c r="W19" s="10"/>
      <c r="X19">
        <v>657</v>
      </c>
      <c r="Y19">
        <f t="shared" si="1"/>
        <v>3311.28</v>
      </c>
    </row>
    <row r="20" spans="1:25" x14ac:dyDescent="0.25">
      <c r="A20" s="10">
        <v>9</v>
      </c>
      <c r="B20" s="10" t="s">
        <v>67</v>
      </c>
      <c r="C20" s="10">
        <v>231001170</v>
      </c>
      <c r="D20" s="10" t="s">
        <v>40</v>
      </c>
      <c r="E20" s="10" t="s">
        <v>66</v>
      </c>
      <c r="F20" s="11" t="s">
        <v>57</v>
      </c>
      <c r="G20" s="10"/>
      <c r="H20" s="10">
        <v>140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>
        <f t="shared" si="0"/>
        <v>140</v>
      </c>
      <c r="U20" s="10"/>
      <c r="V20" s="10"/>
      <c r="W20" s="10"/>
      <c r="X20">
        <v>657</v>
      </c>
      <c r="Y20">
        <f t="shared" si="1"/>
        <v>91980</v>
      </c>
    </row>
    <row r="21" spans="1:25" x14ac:dyDescent="0.25">
      <c r="A21" s="10">
        <v>10</v>
      </c>
      <c r="B21" s="10" t="s">
        <v>67</v>
      </c>
      <c r="C21" s="10">
        <v>231001171</v>
      </c>
      <c r="D21" s="10" t="s">
        <v>41</v>
      </c>
      <c r="E21" s="10" t="s">
        <v>66</v>
      </c>
      <c r="F21" s="11" t="s">
        <v>58</v>
      </c>
      <c r="G21" s="10"/>
      <c r="H21" s="10">
        <v>160</v>
      </c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>
        <f t="shared" si="0"/>
        <v>160</v>
      </c>
      <c r="U21" s="10"/>
      <c r="V21" s="10"/>
      <c r="W21" s="10"/>
      <c r="X21">
        <v>657</v>
      </c>
      <c r="Y21">
        <f t="shared" si="1"/>
        <v>105120</v>
      </c>
    </row>
    <row r="22" spans="1:25" x14ac:dyDescent="0.25">
      <c r="A22" s="10">
        <v>11</v>
      </c>
      <c r="B22" s="10" t="s">
        <v>67</v>
      </c>
      <c r="C22" s="10">
        <v>231001173</v>
      </c>
      <c r="D22" s="10" t="s">
        <v>42</v>
      </c>
      <c r="E22" s="10" t="s">
        <v>66</v>
      </c>
      <c r="F22" s="11" t="s">
        <v>59</v>
      </c>
      <c r="G22" s="10"/>
      <c r="H22" s="10">
        <v>6.75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>
        <f t="shared" si="0"/>
        <v>6.75</v>
      </c>
      <c r="U22" s="10"/>
      <c r="V22" s="10"/>
      <c r="W22" s="10"/>
      <c r="X22">
        <v>657</v>
      </c>
      <c r="Y22">
        <f t="shared" si="1"/>
        <v>4434.75</v>
      </c>
    </row>
    <row r="23" spans="1:25" x14ac:dyDescent="0.25">
      <c r="A23" s="10">
        <v>12</v>
      </c>
      <c r="B23" s="10" t="s">
        <v>67</v>
      </c>
      <c r="C23" s="10">
        <v>231001175</v>
      </c>
      <c r="D23" s="10" t="s">
        <v>43</v>
      </c>
      <c r="E23" s="10" t="s">
        <v>66</v>
      </c>
      <c r="F23" s="11" t="s">
        <v>60</v>
      </c>
      <c r="G23" s="10"/>
      <c r="H23" s="10">
        <v>10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>
        <f t="shared" si="0"/>
        <v>10</v>
      </c>
      <c r="U23" s="10"/>
      <c r="V23" s="10"/>
      <c r="W23" s="10"/>
      <c r="X23">
        <v>657</v>
      </c>
      <c r="Y23">
        <f t="shared" si="1"/>
        <v>6570</v>
      </c>
    </row>
    <row r="24" spans="1:25" x14ac:dyDescent="0.25">
      <c r="A24" s="10">
        <v>13</v>
      </c>
      <c r="B24" s="10" t="s">
        <v>67</v>
      </c>
      <c r="C24" s="10">
        <v>231001206</v>
      </c>
      <c r="D24" s="10" t="s">
        <v>44</v>
      </c>
      <c r="E24" s="10" t="s">
        <v>66</v>
      </c>
      <c r="F24" s="11" t="s">
        <v>61</v>
      </c>
      <c r="G24" s="10"/>
      <c r="H24" s="10">
        <v>24.29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>
        <f t="shared" si="0"/>
        <v>24.29</v>
      </c>
      <c r="U24" s="10"/>
      <c r="V24" s="10"/>
      <c r="W24" s="10"/>
      <c r="X24">
        <v>657</v>
      </c>
      <c r="Y24">
        <f t="shared" si="1"/>
        <v>15958.529999999999</v>
      </c>
    </row>
    <row r="25" spans="1:25" x14ac:dyDescent="0.25">
      <c r="A25" s="10">
        <v>14</v>
      </c>
      <c r="B25" s="10" t="s">
        <v>67</v>
      </c>
      <c r="C25" s="10">
        <v>231001228</v>
      </c>
      <c r="D25" s="10" t="s">
        <v>45</v>
      </c>
      <c r="E25" s="10" t="s">
        <v>66</v>
      </c>
      <c r="F25" s="11" t="s">
        <v>62</v>
      </c>
      <c r="G25" s="10"/>
      <c r="H25" s="10">
        <v>20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>
        <f t="shared" si="0"/>
        <v>20</v>
      </c>
      <c r="U25" s="10"/>
      <c r="V25" s="10"/>
      <c r="W25" s="10"/>
      <c r="X25">
        <v>657</v>
      </c>
      <c r="Y25">
        <f t="shared" si="1"/>
        <v>13140</v>
      </c>
    </row>
    <row r="26" spans="1:25" x14ac:dyDescent="0.25">
      <c r="A26" s="10">
        <v>15</v>
      </c>
      <c r="B26" s="10" t="s">
        <v>67</v>
      </c>
      <c r="C26" s="10">
        <v>231001246</v>
      </c>
      <c r="D26" s="10" t="s">
        <v>46</v>
      </c>
      <c r="E26" s="10" t="s">
        <v>66</v>
      </c>
      <c r="F26" s="11" t="s">
        <v>63</v>
      </c>
      <c r="G26" s="10"/>
      <c r="H26" s="10">
        <v>20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>
        <f t="shared" si="0"/>
        <v>20</v>
      </c>
      <c r="U26" s="10"/>
      <c r="V26" s="10"/>
      <c r="W26" s="10"/>
      <c r="X26">
        <v>657</v>
      </c>
      <c r="Y26">
        <f t="shared" si="1"/>
        <v>13140</v>
      </c>
    </row>
    <row r="27" spans="1:25" x14ac:dyDescent="0.25">
      <c r="A27" s="10">
        <v>16</v>
      </c>
      <c r="B27" s="10" t="s">
        <v>67</v>
      </c>
      <c r="C27" s="10">
        <v>231001253</v>
      </c>
      <c r="D27" s="10" t="s">
        <v>47</v>
      </c>
      <c r="E27" s="10" t="s">
        <v>66</v>
      </c>
      <c r="F27" s="11" t="s">
        <v>64</v>
      </c>
      <c r="G27" s="10"/>
      <c r="H27" s="10">
        <v>90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>
        <f t="shared" si="0"/>
        <v>90</v>
      </c>
      <c r="U27" s="10"/>
      <c r="V27" s="10"/>
      <c r="W27" s="10"/>
      <c r="X27">
        <v>657</v>
      </c>
      <c r="Y27">
        <f t="shared" si="1"/>
        <v>59130</v>
      </c>
    </row>
    <row r="28" spans="1:25" x14ac:dyDescent="0.25">
      <c r="A28" s="10">
        <v>17</v>
      </c>
      <c r="B28" s="10" t="s">
        <v>67</v>
      </c>
      <c r="C28" s="10">
        <v>231001335</v>
      </c>
      <c r="D28" s="10" t="s">
        <v>48</v>
      </c>
      <c r="E28" s="10" t="s">
        <v>66</v>
      </c>
      <c r="F28" s="11" t="s">
        <v>65</v>
      </c>
      <c r="G28" s="10"/>
      <c r="H28" s="10">
        <v>200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>
        <f t="shared" si="0"/>
        <v>200</v>
      </c>
      <c r="U28" s="10"/>
      <c r="V28" s="10"/>
      <c r="W28" s="10"/>
      <c r="X28">
        <v>657</v>
      </c>
      <c r="Y28">
        <f t="shared" si="1"/>
        <v>131400</v>
      </c>
    </row>
  </sheetData>
  <mergeCells count="16">
    <mergeCell ref="E8:M8"/>
    <mergeCell ref="E9:M9"/>
    <mergeCell ref="A2:D2"/>
    <mergeCell ref="A3:D3"/>
    <mergeCell ref="A4:D4"/>
    <mergeCell ref="A5:D5"/>
    <mergeCell ref="A6:D6"/>
    <mergeCell ref="A7:D7"/>
    <mergeCell ref="A8:D8"/>
    <mergeCell ref="A9:D9"/>
    <mergeCell ref="E2:M2"/>
    <mergeCell ref="E3:M3"/>
    <mergeCell ref="E4:M4"/>
    <mergeCell ref="E5:M5"/>
    <mergeCell ref="E6:M6"/>
    <mergeCell ref="E7:M7"/>
  </mergeCells>
  <phoneticPr fontId="7" type="noConversion"/>
  <conditionalFormatting sqref="C11">
    <cfRule type="duplicateValues" dxfId="1" priority="1"/>
  </conditionalFormatting>
  <conditionalFormatting sqref="D1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2026-08-04T09:13:06Z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2022-11-29T17:36:00Z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8b5d7237-6114-426c-b70b-4a86c07fa180</vt:lpwstr>
  </property>
  <property fmtid="{D5CDD505-2E9C-101B-9397-08002B2CF9AE}" pid="8" name="MSIP_Label_d92777a8-4fe1-4bb5-bf8a-dafd6e0db0a2_ContentBits">
    <vt:lpwstr>0</vt:lpwstr>
  </property>
</Properties>
</file>